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202300"/>
  <xr:revisionPtr revIDLastSave="0" documentId="13_ncr:1_{EE6DA039-85B3-4071-86FA-BB751681684A}" xr6:coauthVersionLast="47" xr6:coauthVersionMax="47" xr10:uidLastSave="{00000000-0000-0000-0000-000000000000}"/>
  <bookViews>
    <workbookView xWindow="-120" yWindow="-120" windowWidth="29040" windowHeight="15720" xr2:uid="{94A059D9-9C42-4D07-B761-B414E40134EB}"/>
  </bookViews>
  <sheets>
    <sheet name="AFUDC Calcul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3" i="1"/>
  <c r="M20" i="1"/>
  <c r="L20" i="1"/>
  <c r="K20" i="1"/>
  <c r="J20" i="1"/>
  <c r="I20" i="1"/>
  <c r="H20" i="1"/>
  <c r="G20" i="1"/>
  <c r="F20" i="1"/>
  <c r="C21" i="1"/>
  <c r="C22" i="1" s="1"/>
  <c r="D17" i="1"/>
  <c r="E17" i="1" s="1"/>
  <c r="F17" i="1" s="1"/>
  <c r="F21" i="1" l="1"/>
  <c r="F22" i="1" s="1"/>
  <c r="D21" i="1"/>
  <c r="D22" i="1" s="1"/>
  <c r="E21" i="1"/>
  <c r="E22" i="1" s="1"/>
  <c r="G17" i="1"/>
  <c r="G21" i="1" s="1"/>
  <c r="G22" i="1" s="1"/>
  <c r="H17" i="1" l="1"/>
  <c r="H21" i="1" s="1"/>
  <c r="H22" i="1" s="1"/>
  <c r="I17" i="1" l="1"/>
  <c r="I21" i="1" s="1"/>
  <c r="I22" i="1" s="1"/>
  <c r="J17" i="1" l="1"/>
  <c r="J21" i="1" s="1"/>
  <c r="J22" i="1" s="1"/>
  <c r="K17" i="1" l="1"/>
  <c r="K21" i="1" s="1"/>
  <c r="K22" i="1" s="1"/>
  <c r="L17" i="1" l="1"/>
  <c r="L21" i="1" s="1"/>
  <c r="L22" i="1" s="1"/>
  <c r="M17" i="1" l="1"/>
  <c r="M21" i="1" s="1"/>
  <c r="M22" i="1" s="1"/>
  <c r="N22" i="1" s="1"/>
</calcChain>
</file>

<file path=xl/sharedStrings.xml><?xml version="1.0" encoding="utf-8"?>
<sst xmlns="http://schemas.openxmlformats.org/spreadsheetml/2006/main" count="36" uniqueCount="27">
  <si>
    <t>Cost Code</t>
  </si>
  <si>
    <t xml:space="preserve"> Regular Labour</t>
  </si>
  <si>
    <t>Overtime Labour</t>
  </si>
  <si>
    <t>Term Labour</t>
  </si>
  <si>
    <t>Term Labour-Overtime</t>
  </si>
  <si>
    <t>Travel Expense</t>
  </si>
  <si>
    <t>Materials</t>
  </si>
  <si>
    <t>Contracts</t>
  </si>
  <si>
    <t>Freight Postage Delivry</t>
  </si>
  <si>
    <t>Meals &amp; Entertainment</t>
  </si>
  <si>
    <t>Vehicle Allocated Costs</t>
  </si>
  <si>
    <t>Admin Overheads</t>
  </si>
  <si>
    <t>Contractor Admin Overhead</t>
  </si>
  <si>
    <t>AFUDC Rate:</t>
  </si>
  <si>
    <t>Cumulative AFUDC:</t>
  </si>
  <si>
    <t>Cumulative Additions Spend + Cumulative AFUDC</t>
  </si>
  <si>
    <t>Total Calculated AFUDC:</t>
  </si>
  <si>
    <t>Compound Month:</t>
  </si>
  <si>
    <t>NO</t>
  </si>
  <si>
    <t>YES</t>
  </si>
  <si>
    <t xml:space="preserve">Cumulative Spend: </t>
  </si>
  <si>
    <t>Total Spend Excluding AFUDC:</t>
  </si>
  <si>
    <t xml:space="preserve">Project Spend Eligible for AFUDC </t>
  </si>
  <si>
    <t>AFUDC Calculation</t>
  </si>
  <si>
    <t>AFUDC Components</t>
  </si>
  <si>
    <t xml:space="preserve">CI - C0051815 AFUDC Calculation </t>
  </si>
  <si>
    <t>Total Spend Prior to In-Service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</si>
</sst>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5FA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3" fillId="2" borderId="1" xfId="3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7" fillId="0" borderId="2" xfId="3" applyFont="1" applyBorder="1" applyAlignment="1">
      <alignment vertical="top"/>
    </xf>
    <xf numFmtId="164" fontId="6" fillId="0" borderId="2" xfId="1" applyFont="1" applyBorder="1"/>
    <xf numFmtId="0" fontId="7" fillId="0" borderId="2" xfId="3" applyFont="1" applyBorder="1"/>
    <xf numFmtId="0" fontId="7" fillId="0" borderId="2" xfId="0" applyFont="1" applyBorder="1"/>
    <xf numFmtId="0" fontId="7" fillId="4" borderId="2" xfId="0" applyFont="1" applyFill="1" applyBorder="1"/>
    <xf numFmtId="0" fontId="5" fillId="0" borderId="2" xfId="0" applyFont="1" applyBorder="1" applyAlignment="1">
      <alignment horizontal="center" vertical="center" wrapText="1"/>
    </xf>
    <xf numFmtId="164" fontId="7" fillId="0" borderId="0" xfId="1" applyFont="1" applyFill="1" applyBorder="1"/>
    <xf numFmtId="10" fontId="6" fillId="0" borderId="2" xfId="2" applyNumberFormat="1" applyFont="1" applyBorder="1"/>
    <xf numFmtId="165" fontId="6" fillId="0" borderId="2" xfId="1" applyNumberFormat="1" applyFont="1" applyBorder="1"/>
    <xf numFmtId="165" fontId="7" fillId="4" borderId="2" xfId="1" applyNumberFormat="1" applyFont="1" applyFill="1" applyBorder="1"/>
    <xf numFmtId="165" fontId="4" fillId="4" borderId="2" xfId="0" applyNumberFormat="1" applyFont="1" applyFill="1" applyBorder="1"/>
    <xf numFmtId="165" fontId="6" fillId="0" borderId="2" xfId="1" applyNumberFormat="1" applyFont="1" applyFill="1" applyBorder="1"/>
    <xf numFmtId="165" fontId="6" fillId="3" borderId="2" xfId="1" applyNumberFormat="1" applyFont="1" applyFill="1" applyBorder="1"/>
    <xf numFmtId="0" fontId="3" fillId="2" borderId="2" xfId="3" applyFont="1" applyFill="1" applyBorder="1" applyAlignment="1">
      <alignment horizontal="center" vertical="center"/>
    </xf>
    <xf numFmtId="0" fontId="5" fillId="0" borderId="2" xfId="0" applyFont="1" applyBorder="1"/>
    <xf numFmtId="165" fontId="5" fillId="0" borderId="2" xfId="0" applyNumberFormat="1" applyFont="1" applyBorder="1"/>
    <xf numFmtId="1" fontId="7" fillId="4" borderId="2" xfId="3" applyNumberFormat="1" applyFont="1" applyFill="1" applyBorder="1"/>
    <xf numFmtId="1" fontId="7" fillId="4" borderId="2" xfId="3" applyNumberFormat="1" applyFont="1" applyFill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 xr:uid="{2AEC63F7-3703-4EBD-8656-E3883931F2E6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30DA1-7D94-4B47-9F98-73E129B3B3F8}">
  <sheetPr>
    <pageSetUpPr fitToPage="1"/>
  </sheetPr>
  <dimension ref="A1:N22"/>
  <sheetViews>
    <sheetView tabSelected="1" workbookViewId="0">
      <selection activeCell="E26" sqref="E26"/>
    </sheetView>
  </sheetViews>
  <sheetFormatPr defaultColWidth="8.7109375" defaultRowHeight="15.75" x14ac:dyDescent="0.25"/>
  <cols>
    <col min="1" max="1" width="34.7109375" style="3" bestFit="1" customWidth="1"/>
    <col min="2" max="2" width="39.140625" style="3" bestFit="1" customWidth="1"/>
    <col min="3" max="5" width="12.140625" style="3" bestFit="1" customWidth="1"/>
    <col min="6" max="7" width="13.42578125" style="3" bestFit="1" customWidth="1"/>
    <col min="8" max="13" width="14.42578125" style="3" bestFit="1" customWidth="1"/>
    <col min="14" max="14" width="18.5703125" style="3" customWidth="1"/>
    <col min="15" max="16384" width="8.7109375" style="3"/>
  </cols>
  <sheetData>
    <row r="1" spans="1:14" x14ac:dyDescent="0.25">
      <c r="A1" s="2" t="s">
        <v>25</v>
      </c>
    </row>
    <row r="2" spans="1:14" ht="47.25" x14ac:dyDescent="0.25">
      <c r="B2" s="17" t="s">
        <v>0</v>
      </c>
      <c r="C2" s="20">
        <v>202404</v>
      </c>
      <c r="D2" s="20">
        <v>202405</v>
      </c>
      <c r="E2" s="20">
        <v>202406</v>
      </c>
      <c r="F2" s="20">
        <v>202407</v>
      </c>
      <c r="G2" s="20">
        <v>202408</v>
      </c>
      <c r="H2" s="20">
        <v>202409</v>
      </c>
      <c r="I2" s="20">
        <v>202410</v>
      </c>
      <c r="J2" s="20">
        <v>202411</v>
      </c>
      <c r="K2" s="20">
        <v>202412</v>
      </c>
      <c r="L2" s="20">
        <v>202501</v>
      </c>
      <c r="M2" s="20">
        <v>202502</v>
      </c>
      <c r="N2" s="21" t="s">
        <v>26</v>
      </c>
    </row>
    <row r="3" spans="1:14" x14ac:dyDescent="0.25">
      <c r="A3" s="22" t="s">
        <v>22</v>
      </c>
      <c r="B3" s="4" t="s">
        <v>1</v>
      </c>
      <c r="C3" s="12">
        <v>628.86</v>
      </c>
      <c r="D3" s="12">
        <v>794.32</v>
      </c>
      <c r="E3" s="12">
        <v>1125.32</v>
      </c>
      <c r="F3" s="12">
        <v>12554.22</v>
      </c>
      <c r="G3" s="12">
        <v>8888.36</v>
      </c>
      <c r="H3" s="12">
        <v>15806.71</v>
      </c>
      <c r="I3" s="12">
        <v>13891.47</v>
      </c>
      <c r="J3" s="12">
        <v>5182.4399999999996</v>
      </c>
      <c r="K3" s="12">
        <v>7444.19</v>
      </c>
      <c r="L3" s="12">
        <v>25244</v>
      </c>
      <c r="M3" s="12">
        <v>15929</v>
      </c>
      <c r="N3" s="19">
        <f>SUM(C3:M3)</f>
        <v>107488.89</v>
      </c>
    </row>
    <row r="4" spans="1:14" x14ac:dyDescent="0.25">
      <c r="A4" s="22"/>
      <c r="B4" s="4" t="s">
        <v>2</v>
      </c>
      <c r="C4" s="12">
        <v>0</v>
      </c>
      <c r="D4" s="15">
        <v>0</v>
      </c>
      <c r="E4" s="15">
        <v>0</v>
      </c>
      <c r="F4" s="15">
        <v>0</v>
      </c>
      <c r="G4" s="15">
        <v>0</v>
      </c>
      <c r="H4" s="12">
        <v>41.15</v>
      </c>
      <c r="I4" s="15">
        <v>0</v>
      </c>
      <c r="J4" s="15">
        <v>0</v>
      </c>
      <c r="K4" s="15">
        <v>0</v>
      </c>
      <c r="L4" s="12">
        <v>2791</v>
      </c>
      <c r="M4" s="12">
        <v>5505</v>
      </c>
      <c r="N4" s="19">
        <f t="shared" ref="N4:N15" si="0">SUM(C4:M4)</f>
        <v>8337.15</v>
      </c>
    </row>
    <row r="5" spans="1:14" x14ac:dyDescent="0.25">
      <c r="A5" s="22"/>
      <c r="B5" s="4" t="s">
        <v>3</v>
      </c>
      <c r="C5" s="12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2">
        <v>3775</v>
      </c>
      <c r="M5" s="12">
        <v>5280</v>
      </c>
      <c r="N5" s="19">
        <f t="shared" si="0"/>
        <v>9055</v>
      </c>
    </row>
    <row r="6" spans="1:14" x14ac:dyDescent="0.25">
      <c r="A6" s="22"/>
      <c r="B6" s="4" t="s">
        <v>4</v>
      </c>
      <c r="C6" s="12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2">
        <v>1217</v>
      </c>
      <c r="M6" s="12">
        <v>4517</v>
      </c>
      <c r="N6" s="19">
        <f t="shared" si="0"/>
        <v>5734</v>
      </c>
    </row>
    <row r="7" spans="1:14" x14ac:dyDescent="0.25">
      <c r="A7" s="22"/>
      <c r="B7" s="6" t="s">
        <v>5</v>
      </c>
      <c r="C7" s="15">
        <v>0</v>
      </c>
      <c r="D7" s="15">
        <v>0</v>
      </c>
      <c r="E7" s="15">
        <v>0</v>
      </c>
      <c r="F7" s="15">
        <v>46</v>
      </c>
      <c r="G7" s="15">
        <v>0</v>
      </c>
      <c r="H7" s="15">
        <v>0</v>
      </c>
      <c r="I7" s="15">
        <v>3317.22</v>
      </c>
      <c r="J7" s="15">
        <v>2864.06</v>
      </c>
      <c r="K7" s="15">
        <v>0</v>
      </c>
      <c r="L7" s="15">
        <v>0</v>
      </c>
      <c r="M7" s="15">
        <v>0</v>
      </c>
      <c r="N7" s="19">
        <f t="shared" si="0"/>
        <v>6227.28</v>
      </c>
    </row>
    <row r="8" spans="1:14" x14ac:dyDescent="0.25">
      <c r="A8" s="22"/>
      <c r="B8" s="4" t="s">
        <v>6</v>
      </c>
      <c r="C8" s="15">
        <v>0</v>
      </c>
      <c r="D8" s="15">
        <v>0</v>
      </c>
      <c r="E8" s="15">
        <v>0</v>
      </c>
      <c r="F8" s="15">
        <v>1582.6</v>
      </c>
      <c r="G8" s="15"/>
      <c r="H8" s="15">
        <v>6612.15</v>
      </c>
      <c r="I8" s="15"/>
      <c r="J8" s="15"/>
      <c r="K8" s="15">
        <v>1285.33</v>
      </c>
      <c r="L8" s="15">
        <v>11299</v>
      </c>
      <c r="M8" s="15">
        <v>821</v>
      </c>
      <c r="N8" s="19">
        <f t="shared" si="0"/>
        <v>21600.080000000002</v>
      </c>
    </row>
    <row r="9" spans="1:14" x14ac:dyDescent="0.25">
      <c r="A9" s="22"/>
      <c r="B9" s="6" t="s">
        <v>7</v>
      </c>
      <c r="C9" s="15">
        <v>0</v>
      </c>
      <c r="D9" s="15">
        <v>0</v>
      </c>
      <c r="E9" s="15">
        <v>0</v>
      </c>
      <c r="F9" s="15">
        <v>6332.8</v>
      </c>
      <c r="G9" s="15">
        <v>18971.7</v>
      </c>
      <c r="H9" s="15">
        <v>0</v>
      </c>
      <c r="I9" s="15">
        <v>0</v>
      </c>
      <c r="J9" s="15">
        <v>621.4</v>
      </c>
      <c r="K9" s="15">
        <v>3231.28</v>
      </c>
      <c r="L9" s="15">
        <v>9378</v>
      </c>
      <c r="M9" s="15">
        <v>13919</v>
      </c>
      <c r="N9" s="19">
        <f t="shared" si="0"/>
        <v>52454.18</v>
      </c>
    </row>
    <row r="10" spans="1:14" x14ac:dyDescent="0.25">
      <c r="A10" s="22"/>
      <c r="B10" s="4" t="s">
        <v>8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80</v>
      </c>
      <c r="L10" s="15">
        <v>536</v>
      </c>
      <c r="M10" s="15">
        <v>480</v>
      </c>
      <c r="N10" s="19">
        <f t="shared" si="0"/>
        <v>1096</v>
      </c>
    </row>
    <row r="11" spans="1:14" x14ac:dyDescent="0.25">
      <c r="A11" s="22"/>
      <c r="B11" s="6" t="s">
        <v>9</v>
      </c>
      <c r="C11" s="15">
        <v>0</v>
      </c>
      <c r="D11" s="15">
        <v>0</v>
      </c>
      <c r="E11" s="15">
        <v>0</v>
      </c>
      <c r="F11" s="15">
        <v>575.85</v>
      </c>
      <c r="G11" s="15">
        <v>0</v>
      </c>
      <c r="H11" s="15">
        <v>0</v>
      </c>
      <c r="I11" s="15">
        <v>1118.1400000000001</v>
      </c>
      <c r="J11" s="15">
        <v>1052.6300000000001</v>
      </c>
      <c r="K11" s="15">
        <v>0</v>
      </c>
      <c r="L11" s="15">
        <v>40</v>
      </c>
      <c r="M11" s="15">
        <v>269</v>
      </c>
      <c r="N11" s="19">
        <f t="shared" si="0"/>
        <v>3055.6200000000003</v>
      </c>
    </row>
    <row r="12" spans="1:14" x14ac:dyDescent="0.25">
      <c r="A12" s="22"/>
      <c r="B12" s="7" t="s">
        <v>10</v>
      </c>
      <c r="C12" s="16">
        <v>326.00731260000003</v>
      </c>
      <c r="D12" s="16">
        <v>411.78343120000005</v>
      </c>
      <c r="E12" s="16">
        <v>583.37714119999998</v>
      </c>
      <c r="F12" s="16">
        <v>6508.2331902000005</v>
      </c>
      <c r="G12" s="16">
        <v>4607.8147076000005</v>
      </c>
      <c r="H12" s="16">
        <v>8205.0228168499998</v>
      </c>
      <c r="I12" s="16">
        <v>7201.4769627000005</v>
      </c>
      <c r="J12" s="16">
        <v>2686.6287204</v>
      </c>
      <c r="K12" s="16">
        <v>3859.1425379000002</v>
      </c>
      <c r="L12" s="16">
        <v>13289.913759999999</v>
      </c>
      <c r="M12" s="16">
        <v>9319.8267199999991</v>
      </c>
      <c r="N12" s="19">
        <f t="shared" si="0"/>
        <v>56999.227300650004</v>
      </c>
    </row>
    <row r="13" spans="1:14" x14ac:dyDescent="0.25">
      <c r="A13" s="22"/>
      <c r="B13" s="7" t="s">
        <v>11</v>
      </c>
      <c r="C13" s="12">
        <v>363.3890136617859</v>
      </c>
      <c r="D13" s="12">
        <v>459.00066999305056</v>
      </c>
      <c r="E13" s="12">
        <v>650.27021094342285</v>
      </c>
      <c r="F13" s="12">
        <v>7254.5011975528187</v>
      </c>
      <c r="G13" s="12">
        <v>5136.1708066515148</v>
      </c>
      <c r="H13" s="12">
        <v>9145.8535844130311</v>
      </c>
      <c r="I13" s="12">
        <v>8027.2359215283032</v>
      </c>
      <c r="J13" s="12">
        <v>2994.6916006128317</v>
      </c>
      <c r="K13" s="12">
        <v>4301.651975973873</v>
      </c>
      <c r="L13" s="12">
        <v>17567.083979999999</v>
      </c>
      <c r="M13" s="12">
        <v>14847.3372</v>
      </c>
      <c r="N13" s="19">
        <f t="shared" si="0"/>
        <v>70747.186161330625</v>
      </c>
    </row>
    <row r="14" spans="1:14" x14ac:dyDescent="0.25">
      <c r="A14" s="22"/>
      <c r="B14" s="7" t="s">
        <v>12</v>
      </c>
      <c r="C14" s="12">
        <v>0</v>
      </c>
      <c r="D14" s="12">
        <v>0</v>
      </c>
      <c r="E14" s="12">
        <v>0</v>
      </c>
      <c r="F14" s="12">
        <v>967.145216</v>
      </c>
      <c r="G14" s="12">
        <v>2897.3580240000001</v>
      </c>
      <c r="H14" s="12">
        <v>0</v>
      </c>
      <c r="I14" s="12">
        <v>0</v>
      </c>
      <c r="J14" s="12">
        <v>94.900207999999992</v>
      </c>
      <c r="K14" s="12">
        <v>493.48108160000004</v>
      </c>
      <c r="L14" s="12">
        <v>1356.2463600000001</v>
      </c>
      <c r="M14" s="12">
        <v>2012.96578</v>
      </c>
      <c r="N14" s="19">
        <f t="shared" si="0"/>
        <v>7822.0966695999996</v>
      </c>
    </row>
    <row r="15" spans="1:14" x14ac:dyDescent="0.25">
      <c r="A15" s="22"/>
      <c r="B15" s="8" t="s">
        <v>21</v>
      </c>
      <c r="C15" s="13">
        <v>1318.2563262617859</v>
      </c>
      <c r="D15" s="13">
        <v>1665.1041011930506</v>
      </c>
      <c r="E15" s="13">
        <v>2358.9673521434224</v>
      </c>
      <c r="F15" s="13">
        <v>35821.349603752817</v>
      </c>
      <c r="G15" s="13">
        <v>40501.403538251514</v>
      </c>
      <c r="H15" s="13">
        <v>39810.886401263029</v>
      </c>
      <c r="I15" s="13">
        <v>33555.5428842283</v>
      </c>
      <c r="J15" s="13">
        <v>15496.75052901283</v>
      </c>
      <c r="K15" s="13">
        <v>20695.075595473874</v>
      </c>
      <c r="L15" s="13">
        <v>86493.244099999996</v>
      </c>
      <c r="M15" s="13">
        <v>72900.12969999999</v>
      </c>
      <c r="N15" s="13">
        <f t="shared" si="0"/>
        <v>350616.71013158059</v>
      </c>
    </row>
    <row r="16" spans="1:14" x14ac:dyDescent="0.25">
      <c r="A16" s="9"/>
      <c r="B16" s="1" t="s">
        <v>24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4" x14ac:dyDescent="0.25">
      <c r="A17" s="23" t="s">
        <v>23</v>
      </c>
      <c r="B17" s="7" t="s">
        <v>20</v>
      </c>
      <c r="C17" s="12">
        <v>1318.2563262617859</v>
      </c>
      <c r="D17" s="12">
        <f>D15+C17</f>
        <v>2983.3604274548366</v>
      </c>
      <c r="E17" s="12">
        <f t="shared" ref="E17:K17" si="1">E15+D17</f>
        <v>5342.3277795982594</v>
      </c>
      <c r="F17" s="12">
        <f t="shared" si="1"/>
        <v>41163.677383351074</v>
      </c>
      <c r="G17" s="12">
        <f t="shared" si="1"/>
        <v>81665.080921602581</v>
      </c>
      <c r="H17" s="12">
        <f t="shared" si="1"/>
        <v>121475.96732286562</v>
      </c>
      <c r="I17" s="12">
        <f t="shared" si="1"/>
        <v>155031.5102070939</v>
      </c>
      <c r="J17" s="12">
        <f t="shared" si="1"/>
        <v>170528.26073610672</v>
      </c>
      <c r="K17" s="12">
        <f t="shared" si="1"/>
        <v>191223.33633158059</v>
      </c>
      <c r="L17" s="12">
        <f t="shared" ref="L17" si="2">L15+K17</f>
        <v>277716.5804315806</v>
      </c>
      <c r="M17" s="12">
        <f t="shared" ref="M17" si="3">M15+L17</f>
        <v>350616.71013158059</v>
      </c>
      <c r="N17" s="18"/>
    </row>
    <row r="18" spans="1:14" x14ac:dyDescent="0.25">
      <c r="A18" s="23"/>
      <c r="B18" s="7" t="s">
        <v>17</v>
      </c>
      <c r="C18" s="5" t="s">
        <v>18</v>
      </c>
      <c r="D18" s="5" t="s">
        <v>18</v>
      </c>
      <c r="E18" s="5" t="s">
        <v>18</v>
      </c>
      <c r="F18" s="5" t="s">
        <v>19</v>
      </c>
      <c r="G18" s="5" t="s">
        <v>18</v>
      </c>
      <c r="H18" s="5" t="s">
        <v>18</v>
      </c>
      <c r="I18" s="5" t="s">
        <v>18</v>
      </c>
      <c r="J18" s="5" t="s">
        <v>18</v>
      </c>
      <c r="K18" s="5" t="s">
        <v>18</v>
      </c>
      <c r="L18" s="5" t="s">
        <v>19</v>
      </c>
      <c r="M18" s="5" t="s">
        <v>18</v>
      </c>
      <c r="N18" s="18"/>
    </row>
    <row r="19" spans="1:14" x14ac:dyDescent="0.25">
      <c r="A19" s="23"/>
      <c r="B19" s="7" t="s">
        <v>13</v>
      </c>
      <c r="C19" s="11">
        <v>6.7230767773880901E-2</v>
      </c>
      <c r="D19" s="11">
        <v>6.7230767773880901E-2</v>
      </c>
      <c r="E19" s="11">
        <v>6.7230767773880901E-2</v>
      </c>
      <c r="F19" s="11">
        <v>6.7230767773880901E-2</v>
      </c>
      <c r="G19" s="11">
        <v>6.7230767773880901E-2</v>
      </c>
      <c r="H19" s="11">
        <v>6.7230767773880901E-2</v>
      </c>
      <c r="I19" s="11">
        <v>6.7230767773880901E-2</v>
      </c>
      <c r="J19" s="11">
        <v>6.7230767773880901E-2</v>
      </c>
      <c r="K19" s="11">
        <v>6.7230767773880901E-2</v>
      </c>
      <c r="L19" s="11">
        <v>6.7230767773880901E-2</v>
      </c>
      <c r="M19" s="11">
        <v>6.7230767773880901E-2</v>
      </c>
      <c r="N19" s="18"/>
    </row>
    <row r="20" spans="1:14" x14ac:dyDescent="0.25">
      <c r="A20" s="23"/>
      <c r="B20" s="7" t="s">
        <v>14</v>
      </c>
      <c r="C20" s="12">
        <v>0</v>
      </c>
      <c r="D20" s="12">
        <v>0</v>
      </c>
      <c r="E20" s="12">
        <v>0</v>
      </c>
      <c r="F20" s="12">
        <f>SUM(C22:E22)</f>
        <v>54.030816278623419</v>
      </c>
      <c r="G20" s="12">
        <f>F20</f>
        <v>54.030816278623419</v>
      </c>
      <c r="H20" s="12">
        <f>G20</f>
        <v>54.030816278623419</v>
      </c>
      <c r="I20" s="12">
        <f>H20</f>
        <v>54.030816278623419</v>
      </c>
      <c r="J20" s="12">
        <f>I20</f>
        <v>54.030816278623419</v>
      </c>
      <c r="K20" s="12">
        <f>J20</f>
        <v>54.030816278623419</v>
      </c>
      <c r="L20" s="12">
        <f>SUM(C22:K22)</f>
        <v>4319.8903620263045</v>
      </c>
      <c r="M20" s="12">
        <f>L20</f>
        <v>4319.8903620263045</v>
      </c>
      <c r="N20" s="19"/>
    </row>
    <row r="21" spans="1:14" x14ac:dyDescent="0.25">
      <c r="A21" s="23"/>
      <c r="B21" s="7" t="s">
        <v>15</v>
      </c>
      <c r="C21" s="12">
        <f>C17+C20</f>
        <v>1318.2563262617859</v>
      </c>
      <c r="D21" s="12">
        <f t="shared" ref="D21:M21" si="4">D17+D20</f>
        <v>2983.3604274548366</v>
      </c>
      <c r="E21" s="12">
        <f t="shared" si="4"/>
        <v>5342.3277795982594</v>
      </c>
      <c r="F21" s="12">
        <f t="shared" si="4"/>
        <v>41217.708199629698</v>
      </c>
      <c r="G21" s="12">
        <f t="shared" si="4"/>
        <v>81719.111737881205</v>
      </c>
      <c r="H21" s="12">
        <f t="shared" si="4"/>
        <v>121529.99813914424</v>
      </c>
      <c r="I21" s="12">
        <f t="shared" si="4"/>
        <v>155085.54102337253</v>
      </c>
      <c r="J21" s="12">
        <f t="shared" si="4"/>
        <v>170582.29155238534</v>
      </c>
      <c r="K21" s="12">
        <f t="shared" si="4"/>
        <v>191277.36714785922</v>
      </c>
      <c r="L21" s="12">
        <f t="shared" si="4"/>
        <v>282036.47079360689</v>
      </c>
      <c r="M21" s="12">
        <f t="shared" si="4"/>
        <v>354936.60049360688</v>
      </c>
      <c r="N21" s="19"/>
    </row>
    <row r="22" spans="1:14" x14ac:dyDescent="0.25">
      <c r="A22" s="23"/>
      <c r="B22" s="8" t="s">
        <v>16</v>
      </c>
      <c r="C22" s="13">
        <f>C21*(C19/12)</f>
        <v>7.3856154114462917</v>
      </c>
      <c r="D22" s="13">
        <f t="shared" ref="D22:M22" si="5">D21*(D19/12)</f>
        <v>16.714467673666846</v>
      </c>
      <c r="E22" s="13">
        <f t="shared" si="5"/>
        <v>29.930733193510278</v>
      </c>
      <c r="F22" s="13">
        <f t="shared" si="5"/>
        <v>230.92484734507423</v>
      </c>
      <c r="G22" s="13">
        <f t="shared" si="5"/>
        <v>457.8365519947763</v>
      </c>
      <c r="H22" s="13">
        <f t="shared" si="5"/>
        <v>680.87959020441531</v>
      </c>
      <c r="I22" s="13">
        <f t="shared" si="5"/>
        <v>868.87666613575311</v>
      </c>
      <c r="J22" s="13">
        <f t="shared" si="5"/>
        <v>955.69820247457199</v>
      </c>
      <c r="K22" s="13">
        <f t="shared" si="5"/>
        <v>1071.6436875930899</v>
      </c>
      <c r="L22" s="13">
        <f t="shared" si="5"/>
        <v>1580.1273726408272</v>
      </c>
      <c r="M22" s="13">
        <f t="shared" si="5"/>
        <v>1988.555013519702</v>
      </c>
      <c r="N22" s="14">
        <f>SUM(C22:M22)</f>
        <v>7888.5727481868335</v>
      </c>
    </row>
  </sheetData>
  <mergeCells count="2">
    <mergeCell ref="A3:A15"/>
    <mergeCell ref="A17:A22"/>
  </mergeCells>
  <pageMargins left="0.25" right="0.25" top="0.75" bottom="0.75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AFUDC 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2026-01-28T20:45:54Z</dcterms:created>
  <dcterms:modified xsi:type="dcterms:W3CDTF">2026-01-28T20:46:01Z</dcterms:modified>
</cp:coreProperties>
</file>